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828 ТО и ремонт насосных агрегатов (ЦКНС)\ЗК МСП СКС-2828\"/>
    </mc:Choice>
  </mc:AlternateContent>
  <bookViews>
    <workbookView xWindow="300" yWindow="2430" windowWidth="28545" windowHeight="1042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Обоснование!$A$17:$AD$38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Обоснование!$A$1:$AD$55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iterateDelta="1E-4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K30" i="3" l="1"/>
  <c r="AA30" i="3" s="1"/>
  <c r="K31" i="3"/>
  <c r="AA31" i="3" s="1"/>
  <c r="K32" i="3"/>
  <c r="AA32" i="3" s="1"/>
  <c r="K24" i="3"/>
  <c r="AA24" i="3" s="1"/>
  <c r="K25" i="3"/>
  <c r="AA25" i="3" s="1"/>
  <c r="K26" i="3"/>
  <c r="AA26" i="3" s="1"/>
  <c r="K27" i="3"/>
  <c r="AA27" i="3" s="1"/>
  <c r="K28" i="3"/>
  <c r="AA28" i="3" s="1"/>
  <c r="K21" i="3"/>
  <c r="AA21" i="3" s="1"/>
  <c r="K22" i="3"/>
  <c r="AA22" i="3" s="1"/>
  <c r="K19" i="3"/>
  <c r="AA19" i="3" s="1"/>
  <c r="AB32" i="3" l="1"/>
  <c r="AC32" i="3" s="1"/>
  <c r="AB31" i="3"/>
  <c r="AC31" i="3" s="1"/>
  <c r="AB30" i="3"/>
  <c r="AC30" i="3" s="1"/>
  <c r="AB19" i="3"/>
  <c r="AC19" i="3" s="1"/>
  <c r="AB22" i="3"/>
  <c r="AC22" i="3" s="1"/>
  <c r="AB21" i="3"/>
  <c r="AC21" i="3" s="1"/>
  <c r="AB28" i="3"/>
  <c r="AC28" i="3" s="1"/>
  <c r="AB25" i="3"/>
  <c r="AC25" i="3" s="1"/>
  <c r="AB27" i="3"/>
  <c r="AB26" i="3"/>
  <c r="AC26" i="3" s="1"/>
  <c r="AB24" i="3"/>
  <c r="AD30" i="3" l="1"/>
  <c r="AD31" i="3"/>
  <c r="AD25" i="3"/>
  <c r="AD28" i="3"/>
  <c r="AD32" i="3"/>
  <c r="AD26" i="3"/>
  <c r="AD22" i="3"/>
  <c r="AD21" i="3"/>
  <c r="AD19" i="3"/>
  <c r="AC27" i="3"/>
  <c r="AD27" i="3"/>
  <c r="AC24" i="3"/>
  <c r="AD24" i="3"/>
  <c r="K18" i="3" l="1"/>
  <c r="AA18" i="3" s="1"/>
  <c r="K20" i="3"/>
  <c r="AA20" i="3" s="1"/>
  <c r="K23" i="3"/>
  <c r="AA23" i="3" s="1"/>
  <c r="K29" i="3"/>
  <c r="AA29" i="3" s="1"/>
  <c r="AB18" i="3" l="1"/>
  <c r="AC18" i="3" s="1"/>
  <c r="AB20" i="3"/>
  <c r="AC20" i="3" s="1"/>
  <c r="AB23" i="3"/>
  <c r="AC23" i="3" s="1"/>
  <c r="AB29" i="3"/>
  <c r="AD20" i="3" l="1"/>
  <c r="AD18" i="3"/>
  <c r="AD23" i="3"/>
  <c r="AC29" i="3"/>
  <c r="AC33" i="3" s="1"/>
  <c r="AD29" i="3"/>
</calcChain>
</file>

<file path=xl/sharedStrings.xml><?xml version="1.0" encoding="utf-8"?>
<sst xmlns="http://schemas.openxmlformats.org/spreadsheetml/2006/main" count="115" uniqueCount="97">
  <si>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</si>
  <si>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</si>
  <si>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</si>
  <si>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</si>
  <si>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</si>
  <si>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</si>
  <si>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</si>
  <si>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</si>
  <si>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</si>
  <si>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</si>
  <si>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</si>
  <si>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</si>
  <si>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</si>
  <si>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</si>
  <si>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</si>
  <si>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</si>
  <si>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</si>
  <si>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</si>
  <si>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</si>
  <si>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</si>
  <si>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</si>
  <si>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</si>
  <si>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</si>
  <si>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</si>
  <si>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</si>
  <si>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</si>
  <si>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</si>
  <si>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</si>
  <si>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</si>
  <si>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</si>
  <si>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</si>
  <si>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</si>
  <si>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</si>
  <si>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</si>
  <si>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</si>
  <si>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</si>
  <si>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</si>
  <si>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</si>
  <si>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</si>
  <si>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</si>
  <si>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</si>
  <si>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</si>
  <si>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</si>
  <si>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</si>
  <si>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</si>
  <si>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</si>
  <si>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</si>
  <si>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</si>
  <si>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</si>
  <si>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</si>
  <si>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</si>
  <si>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</si>
  <si>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</si>
  <si>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</si>
  <si>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</si>
  <si>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</si>
  <si>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</si>
  <si>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</si>
  <si>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</si>
  <si>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</si>
  <si>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</si>
  <si>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</si>
  <si>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</si>
  <si>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</si>
  <si>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</si>
  <si>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</si>
  <si>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</si>
  <si>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</si>
  <si>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</si>
  <si>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</si>
  <si>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</si>
  <si>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</si>
  <si>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</si>
  <si>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шт</t>
  </si>
  <si>
    <t>Захаров Д.В.</t>
  </si>
  <si>
    <t>Начальник УМТС</t>
  </si>
  <si>
    <t>Аблякимов Р.Э.</t>
  </si>
  <si>
    <t>Техническое обслуживание и ремонт насосных агрегатов и комплекса сооружений с заменой и монтажом оборудования</t>
  </si>
  <si>
    <t>КНС  г.о. Самара по адресам в Договоре (ТЗ)</t>
  </si>
  <si>
    <t>Ведущий инженер ЦКНС</t>
  </si>
  <si>
    <t>Поселённов И.В.</t>
  </si>
  <si>
    <t>С учетом транаспортных затрат</t>
  </si>
  <si>
    <t xml:space="preserve">КНС-2 насос «Grundfos» Модель SE1.80.100.75.A.4.51D.B.Z. </t>
  </si>
  <si>
    <t>КНС-3 насос «Flygt» Модель NZ 3171.185 MT 53-432</t>
  </si>
  <si>
    <t>КНС-5 насос «Flygt» Модель NZ 3202.185 HT 53-454</t>
  </si>
  <si>
    <t>КНС-7 насос «Flygt» Модель NZ 3171.181 HT 53-453</t>
  </si>
  <si>
    <t xml:space="preserve">КНС-8 насос «Grundfos» Модель SE.95.150.220.4.5.2H.H.N.51D </t>
  </si>
  <si>
    <t>КНС-8 насос «Flygt» Модель NZ 3202.185 HT 53-454</t>
  </si>
  <si>
    <t>КНС-10 насос «Flygt» Модель NZ 3202 185-S1980005</t>
  </si>
  <si>
    <t>КНС-12 насос «Flygt» Модель NZ 3315.185-S1970007</t>
  </si>
  <si>
    <t>КНС-15 насос «Flygt» Модель NZ 3171.185 SH 53-274</t>
  </si>
  <si>
    <t>КНС-17 насос «Flygt» Модель NZ 3171.185 SH 53-274</t>
  </si>
  <si>
    <t>КНС-18 насос «Flygt» Модель NZ 3202.185 MT 53-431</t>
  </si>
  <si>
    <t>КНС-22 насос «Flygt» Модель NZ 3202.185 SH 3-274</t>
  </si>
  <si>
    <t>КНС-Жиг.сады насос «Flygt» Модель NZ 3153.181 SH 3-275</t>
  </si>
  <si>
    <t>КНС- Солнечная-2: направляющие Д-32 мм. - 2 комплекта сороулавливающая корзина из нержавеющей стали с направляющим – 1 шт, ОСА Лифт 600 кг с эл.лебедкой – 1 шт, насосные агрегаты «Flygt» - 2 шт.</t>
  </si>
  <si>
    <t xml:space="preserve">КНС- 11: ШУН вспомогательного насосного оборудования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</si>
</sst>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_-* #,##0.00_р_._-;\-* #,##0.00_р_._-;_-* &quot;-&quot;??_р_._-;_-@_-"/>
    <numFmt numFmtId="165" formatCode="#,##0.00_ ;\-#,##0.00\ "/>
    <numFmt numFmtId="166" formatCode="dd/mm/yy;@"/>
    <numFmt numFmtId="167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color theme="1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81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0" borderId="2" xfId="0" applyNumberFormat="1" applyFont="1" applyFill="1" applyBorder="1" applyAlignment="1">
      <alignment horizontal="center" vertical="center" wrapText="1"/>
    </xf>
    <xf numFmtId="165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5" fontId="6" fillId="2" borderId="1" xfId="32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0" fillId="0" borderId="1" xfId="0" applyFont="1" applyBorder="1"/>
    <xf numFmtId="49" fontId="17" fillId="0" borderId="1" xfId="0" applyNumberFormat="1" applyFont="1" applyFill="1" applyBorder="1" applyAlignment="1">
      <alignment horizontal="left" vertical="center" wrapText="1"/>
    </xf>
    <xf numFmtId="0" fontId="17" fillId="0" borderId="1" xfId="0" applyFont="1" applyFill="1" applyBorder="1" applyAlignment="1">
      <alignment horizontal="left" vertical="center" wrapText="1"/>
    </xf>
    <xf numFmtId="1" fontId="0" fillId="0" borderId="1" xfId="0" applyNumberFormat="1" applyFont="1" applyBorder="1" applyAlignment="1">
      <alignment horizontal="right"/>
    </xf>
    <xf numFmtId="0" fontId="10" fillId="0" borderId="6" xfId="0" applyFont="1" applyFill="1" applyBorder="1" applyAlignment="1">
      <alignment horizontal="center" vertical="center" wrapText="1"/>
    </xf>
    <xf numFmtId="0" fontId="8" fillId="0" borderId="0" xfId="0" applyFont="1" applyFill="1" applyBorder="1" applyAlignment="1">
      <alignment vertical="top"/>
    </xf>
    <xf numFmtId="0" fontId="8" fillId="0" borderId="2" xfId="0" applyFont="1" applyFill="1" applyBorder="1" applyAlignment="1">
      <alignment horizontal="left" vertical="center"/>
    </xf>
    <xf numFmtId="0" fontId="8" fillId="0" borderId="2" xfId="0" applyFont="1" applyFill="1" applyBorder="1" applyAlignment="1">
      <alignment vertical="center"/>
    </xf>
    <xf numFmtId="0" fontId="8" fillId="0" borderId="0" xfId="0" applyFont="1" applyFill="1" applyBorder="1" applyAlignment="1">
      <alignment horizontal="center"/>
    </xf>
    <xf numFmtId="0" fontId="0" fillId="0" borderId="1" xfId="0" applyBorder="1" applyAlignment="1">
      <alignment vertical="center"/>
    </xf>
    <xf numFmtId="0" fontId="0" fillId="0" borderId="1" xfId="0" applyBorder="1" applyAlignment="1">
      <alignment vertical="center" wrapText="1"/>
    </xf>
    <xf numFmtId="0" fontId="0" fillId="0" borderId="1" xfId="0" applyFont="1" applyBorder="1" applyAlignment="1">
      <alignment vertical="center"/>
    </xf>
    <xf numFmtId="1" fontId="0" fillId="0" borderId="1" xfId="0" applyNumberFormat="1" applyFont="1" applyBorder="1" applyAlignment="1">
      <alignment horizontal="right" vertical="center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0" fillId="0" borderId="6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left" vertical="center" wrapText="1"/>
    </xf>
    <xf numFmtId="0" fontId="8" fillId="0" borderId="5" xfId="0" applyFont="1" applyFill="1" applyBorder="1" applyAlignment="1">
      <alignment horizontal="left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69669</xdr:colOff>
      <xdr:row>17</xdr:row>
      <xdr:rowOff>435156</xdr:rowOff>
    </xdr:from>
    <xdr:to>
      <xdr:col>29</xdr:col>
      <xdr:colOff>2995</xdr:colOff>
      <xdr:row>17</xdr:row>
      <xdr:rowOff>435400</xdr:rowOff>
    </xdr:to>
    <xdr:pic>
      <xdr:nvPicPr>
        <xdr:cNvPr id="10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18</xdr:row>
      <xdr:rowOff>435156</xdr:rowOff>
    </xdr:from>
    <xdr:to>
      <xdr:col>29</xdr:col>
      <xdr:colOff>2995</xdr:colOff>
      <xdr:row>18</xdr:row>
      <xdr:rowOff>435400</xdr:rowOff>
    </xdr:to>
    <xdr:pic>
      <xdr:nvPicPr>
        <xdr:cNvPr id="10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19</xdr:row>
      <xdr:rowOff>435156</xdr:rowOff>
    </xdr:from>
    <xdr:to>
      <xdr:col>29</xdr:col>
      <xdr:colOff>2995</xdr:colOff>
      <xdr:row>19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20</xdr:row>
      <xdr:rowOff>435156</xdr:rowOff>
    </xdr:from>
    <xdr:to>
      <xdr:col>29</xdr:col>
      <xdr:colOff>2995</xdr:colOff>
      <xdr:row>20</xdr:row>
      <xdr:rowOff>435400</xdr:rowOff>
    </xdr:to>
    <xdr:pic>
      <xdr:nvPicPr>
        <xdr:cNvPr id="11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21</xdr:row>
      <xdr:rowOff>435156</xdr:rowOff>
    </xdr:from>
    <xdr:to>
      <xdr:col>29</xdr:col>
      <xdr:colOff>2995</xdr:colOff>
      <xdr:row>21</xdr:row>
      <xdr:rowOff>435400</xdr:rowOff>
    </xdr:to>
    <xdr:pic>
      <xdr:nvPicPr>
        <xdr:cNvPr id="11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22</xdr:row>
      <xdr:rowOff>435156</xdr:rowOff>
    </xdr:from>
    <xdr:to>
      <xdr:col>29</xdr:col>
      <xdr:colOff>2995</xdr:colOff>
      <xdr:row>22</xdr:row>
      <xdr:rowOff>435400</xdr:rowOff>
    </xdr:to>
    <xdr:pic>
      <xdr:nvPicPr>
        <xdr:cNvPr id="11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23</xdr:row>
      <xdr:rowOff>435156</xdr:rowOff>
    </xdr:from>
    <xdr:to>
      <xdr:col>29</xdr:col>
      <xdr:colOff>2995</xdr:colOff>
      <xdr:row>23</xdr:row>
      <xdr:rowOff>435400</xdr:rowOff>
    </xdr:to>
    <xdr:pic>
      <xdr:nvPicPr>
        <xdr:cNvPr id="11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24</xdr:row>
      <xdr:rowOff>435156</xdr:rowOff>
    </xdr:from>
    <xdr:to>
      <xdr:col>29</xdr:col>
      <xdr:colOff>2995</xdr:colOff>
      <xdr:row>24</xdr:row>
      <xdr:rowOff>435400</xdr:rowOff>
    </xdr:to>
    <xdr:pic>
      <xdr:nvPicPr>
        <xdr:cNvPr id="114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25</xdr:row>
      <xdr:rowOff>435156</xdr:rowOff>
    </xdr:from>
    <xdr:to>
      <xdr:col>29</xdr:col>
      <xdr:colOff>2995</xdr:colOff>
      <xdr:row>25</xdr:row>
      <xdr:rowOff>435400</xdr:rowOff>
    </xdr:to>
    <xdr:pic>
      <xdr:nvPicPr>
        <xdr:cNvPr id="116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26</xdr:row>
      <xdr:rowOff>435156</xdr:rowOff>
    </xdr:from>
    <xdr:to>
      <xdr:col>29</xdr:col>
      <xdr:colOff>2995</xdr:colOff>
      <xdr:row>26</xdr:row>
      <xdr:rowOff>435400</xdr:rowOff>
    </xdr:to>
    <xdr:pic>
      <xdr:nvPicPr>
        <xdr:cNvPr id="11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27</xdr:row>
      <xdr:rowOff>435156</xdr:rowOff>
    </xdr:from>
    <xdr:to>
      <xdr:col>29</xdr:col>
      <xdr:colOff>2995</xdr:colOff>
      <xdr:row>27</xdr:row>
      <xdr:rowOff>435400</xdr:rowOff>
    </xdr:to>
    <xdr:pic>
      <xdr:nvPicPr>
        <xdr:cNvPr id="11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28</xdr:row>
      <xdr:rowOff>435156</xdr:rowOff>
    </xdr:from>
    <xdr:to>
      <xdr:col>29</xdr:col>
      <xdr:colOff>2995</xdr:colOff>
      <xdr:row>28</xdr:row>
      <xdr:rowOff>435400</xdr:rowOff>
    </xdr:to>
    <xdr:pic>
      <xdr:nvPicPr>
        <xdr:cNvPr id="11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29</xdr:row>
      <xdr:rowOff>435156</xdr:rowOff>
    </xdr:from>
    <xdr:to>
      <xdr:col>29</xdr:col>
      <xdr:colOff>2995</xdr:colOff>
      <xdr:row>29</xdr:row>
      <xdr:rowOff>435400</xdr:rowOff>
    </xdr:to>
    <xdr:pic>
      <xdr:nvPicPr>
        <xdr:cNvPr id="120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30</xdr:row>
      <xdr:rowOff>435156</xdr:rowOff>
    </xdr:from>
    <xdr:to>
      <xdr:col>29</xdr:col>
      <xdr:colOff>2995</xdr:colOff>
      <xdr:row>30</xdr:row>
      <xdr:rowOff>435400</xdr:rowOff>
    </xdr:to>
    <xdr:pic>
      <xdr:nvPicPr>
        <xdr:cNvPr id="121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28</xdr:col>
      <xdr:colOff>69669</xdr:colOff>
      <xdr:row>31</xdr:row>
      <xdr:rowOff>435156</xdr:rowOff>
    </xdr:from>
    <xdr:to>
      <xdr:col>29</xdr:col>
      <xdr:colOff>2995</xdr:colOff>
      <xdr:row>31</xdr:row>
      <xdr:rowOff>435400</xdr:rowOff>
    </xdr:to>
    <xdr:pic>
      <xdr:nvPicPr>
        <xdr:cNvPr id="12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53"/>
  <sheetViews>
    <sheetView tabSelected="1" view="pageBreakPreview" zoomScale="80" zoomScaleNormal="70" zoomScaleSheetLayoutView="8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K7" sqref="K7"/>
    </sheetView>
  </sheetViews>
  <sheetFormatPr defaultColWidth="8.85546875" defaultRowHeight="12.75" x14ac:dyDescent="0.2"/>
  <cols>
    <col min="1" max="1" width="4.42578125" style="1" customWidth="1"/>
    <col min="2" max="2" width="11.140625" style="1" hidden="1" customWidth="1"/>
    <col min="3" max="3" width="38.5703125" style="1" customWidth="1"/>
    <col min="4" max="4" width="12.57031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2.7109375" style="1" customWidth="1"/>
    <col min="15" max="26" width="12.7109375" style="1" hidden="1" customWidth="1"/>
    <col min="27" max="27" width="14.7109375" style="1" customWidth="1"/>
    <col min="28" max="28" width="13.28515625" style="1" customWidth="1"/>
    <col min="29" max="29" width="18.2851562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69</v>
      </c>
    </row>
    <row r="2" spans="1:30" ht="15.75" hidden="1" x14ac:dyDescent="0.2">
      <c r="V2" s="2"/>
      <c r="AA2" s="1" t="s">
        <v>70</v>
      </c>
    </row>
    <row r="3" spans="1:30" ht="15.75" hidden="1" x14ac:dyDescent="0.2">
      <c r="V3" s="2"/>
      <c r="AA3" s="1" t="s">
        <v>71</v>
      </c>
    </row>
    <row r="4" spans="1:30" ht="16.5" customHeight="1" x14ac:dyDescent="0.25"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7"/>
      <c r="O4" s="47"/>
      <c r="P4" s="47"/>
      <c r="Q4" s="47"/>
      <c r="R4" s="47"/>
      <c r="S4" s="47"/>
      <c r="T4" s="47"/>
      <c r="U4" s="47"/>
      <c r="V4" s="47"/>
      <c r="W4" s="47"/>
      <c r="X4" s="47"/>
      <c r="Y4" s="47"/>
      <c r="Z4" s="47"/>
      <c r="AA4" s="47"/>
      <c r="AB4" s="47"/>
      <c r="AC4" s="47"/>
    </row>
    <row r="5" spans="1:30" ht="15.75" customHeight="1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ht="19.5" customHeight="1" x14ac:dyDescent="0.2">
      <c r="C6" s="7" t="s">
        <v>14</v>
      </c>
      <c r="D6" s="76" t="s">
        <v>72</v>
      </c>
      <c r="E6" s="77"/>
      <c r="F6" s="77"/>
      <c r="G6" s="77"/>
      <c r="H6" s="77"/>
      <c r="I6" s="77"/>
      <c r="J6" s="77"/>
      <c r="K6" s="77"/>
      <c r="L6" s="77"/>
      <c r="M6" s="77"/>
      <c r="N6" s="77"/>
      <c r="O6" s="77"/>
      <c r="P6" s="77"/>
      <c r="Q6" s="77"/>
      <c r="R6" s="77"/>
      <c r="S6" s="77"/>
      <c r="T6" s="77"/>
      <c r="U6" s="77"/>
      <c r="V6" s="77"/>
      <c r="W6" s="77"/>
      <c r="X6" s="77"/>
      <c r="Y6" s="77"/>
      <c r="Z6" s="77"/>
      <c r="AA6" s="77"/>
      <c r="AB6" s="77"/>
      <c r="AC6" s="78"/>
    </row>
    <row r="7" spans="1:30" s="6" customFormat="1" ht="19.5" customHeight="1" x14ac:dyDescent="0.2">
      <c r="C7" s="7" t="s">
        <v>34</v>
      </c>
      <c r="D7" s="44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6"/>
    </row>
    <row r="8" spans="1:30" s="6" customFormat="1" ht="19.5" customHeight="1" x14ac:dyDescent="0.2">
      <c r="C8" s="7" t="s">
        <v>25</v>
      </c>
      <c r="D8" s="44"/>
      <c r="E8" s="45"/>
      <c r="F8" s="45"/>
      <c r="G8" s="45"/>
      <c r="H8" s="45"/>
      <c r="I8" s="45"/>
      <c r="J8" s="45"/>
      <c r="K8" s="45"/>
      <c r="L8" s="45"/>
      <c r="M8" s="45"/>
      <c r="N8" s="45"/>
      <c r="O8" s="45"/>
      <c r="P8" s="45"/>
      <c r="Q8" s="45"/>
      <c r="R8" s="45"/>
      <c r="S8" s="45"/>
      <c r="T8" s="45"/>
      <c r="U8" s="45"/>
      <c r="V8" s="45"/>
      <c r="W8" s="45"/>
      <c r="X8" s="45"/>
      <c r="Y8" s="45"/>
      <c r="Z8" s="45"/>
      <c r="AA8" s="45"/>
      <c r="AB8" s="45"/>
      <c r="AC8" s="46"/>
    </row>
    <row r="9" spans="1:30" s="6" customFormat="1" ht="19.5" customHeight="1" x14ac:dyDescent="0.2">
      <c r="C9" s="7" t="s">
        <v>24</v>
      </c>
      <c r="D9" s="44"/>
      <c r="E9" s="45"/>
      <c r="F9" s="45"/>
      <c r="G9" s="45"/>
      <c r="H9" s="45"/>
      <c r="I9" s="45"/>
      <c r="J9" s="45"/>
      <c r="K9" s="45"/>
      <c r="L9" s="45"/>
      <c r="M9" s="45"/>
      <c r="N9" s="45"/>
      <c r="O9" s="45"/>
      <c r="P9" s="45"/>
      <c r="Q9" s="45"/>
      <c r="R9" s="45"/>
      <c r="S9" s="45"/>
      <c r="T9" s="45"/>
      <c r="U9" s="45"/>
      <c r="V9" s="45"/>
      <c r="W9" s="45"/>
      <c r="X9" s="45"/>
      <c r="Y9" s="45"/>
      <c r="Z9" s="45"/>
      <c r="AA9" s="45"/>
      <c r="AB9" s="45"/>
      <c r="AC9" s="46"/>
    </row>
    <row r="10" spans="1:30" s="6" customFormat="1" ht="19.5" customHeight="1" x14ac:dyDescent="0.2">
      <c r="C10" s="7" t="s">
        <v>9</v>
      </c>
      <c r="D10" s="56" t="s">
        <v>77</v>
      </c>
      <c r="E10" s="45"/>
      <c r="F10" s="45"/>
      <c r="G10" s="45"/>
      <c r="H10" s="45"/>
      <c r="I10" s="45"/>
      <c r="J10" s="45"/>
      <c r="K10" s="45"/>
      <c r="L10" s="45"/>
      <c r="M10" s="45"/>
      <c r="N10" s="45"/>
      <c r="O10" s="45"/>
      <c r="P10" s="45"/>
      <c r="Q10" s="45"/>
      <c r="R10" s="45"/>
      <c r="S10" s="45"/>
      <c r="T10" s="45"/>
      <c r="U10" s="45"/>
      <c r="V10" s="45"/>
      <c r="W10" s="45"/>
      <c r="X10" s="45"/>
      <c r="Y10" s="45"/>
      <c r="Z10" s="45"/>
      <c r="AA10" s="45"/>
      <c r="AB10" s="45"/>
      <c r="AC10" s="46"/>
    </row>
    <row r="11" spans="1:30" s="6" customFormat="1" ht="27" customHeight="1" x14ac:dyDescent="0.2">
      <c r="C11" s="7" t="s">
        <v>10</v>
      </c>
      <c r="D11" s="57" t="s">
        <v>78</v>
      </c>
      <c r="E11" s="45"/>
      <c r="F11" s="45"/>
      <c r="G11" s="45"/>
      <c r="H11" s="45"/>
      <c r="I11" s="45"/>
      <c r="J11" s="45"/>
      <c r="K11" s="45"/>
      <c r="L11" s="45"/>
      <c r="M11" s="45"/>
      <c r="N11" s="45"/>
      <c r="O11" s="45"/>
      <c r="P11" s="45"/>
      <c r="Q11" s="45"/>
      <c r="R11" s="45"/>
      <c r="S11" s="45"/>
      <c r="T11" s="45"/>
      <c r="U11" s="45"/>
      <c r="V11" s="45"/>
      <c r="W11" s="45"/>
      <c r="X11" s="45"/>
      <c r="Y11" s="45"/>
      <c r="Z11" s="45"/>
      <c r="AA11" s="45"/>
      <c r="AB11" s="45"/>
      <c r="AC11" s="46"/>
    </row>
    <row r="12" spans="1:30" s="6" customFormat="1" ht="45.75" customHeight="1" x14ac:dyDescent="0.2">
      <c r="C12" s="7" t="s">
        <v>23</v>
      </c>
      <c r="D12" s="57" t="s">
        <v>81</v>
      </c>
      <c r="E12" s="45"/>
      <c r="F12" s="45"/>
      <c r="G12" s="45"/>
      <c r="H12" s="45"/>
      <c r="I12" s="45"/>
      <c r="J12" s="45"/>
      <c r="K12" s="45"/>
      <c r="L12" s="45"/>
      <c r="M12" s="45"/>
      <c r="N12" s="45"/>
      <c r="O12" s="45"/>
      <c r="P12" s="45"/>
      <c r="Q12" s="45"/>
      <c r="R12" s="45"/>
      <c r="S12" s="45"/>
      <c r="T12" s="45"/>
      <c r="U12" s="45"/>
      <c r="V12" s="45"/>
      <c r="W12" s="45"/>
      <c r="X12" s="45"/>
      <c r="Y12" s="45"/>
      <c r="Z12" s="45"/>
      <c r="AA12" s="45"/>
      <c r="AB12" s="45"/>
      <c r="AC12" s="46"/>
    </row>
    <row r="13" spans="1:30" ht="16.5" customHeight="1" x14ac:dyDescent="0.2"/>
    <row r="14" spans="1:30" ht="47.25" customHeight="1" x14ac:dyDescent="0.2">
      <c r="A14" s="66" t="s">
        <v>6</v>
      </c>
      <c r="B14" s="67" t="s">
        <v>29</v>
      </c>
      <c r="C14" s="67" t="s">
        <v>1</v>
      </c>
      <c r="D14" s="67" t="s">
        <v>4</v>
      </c>
      <c r="E14" s="67" t="s">
        <v>61</v>
      </c>
      <c r="F14" s="73" t="s">
        <v>62</v>
      </c>
      <c r="G14" s="74"/>
      <c r="H14" s="74"/>
      <c r="I14" s="75"/>
      <c r="J14" s="67" t="s">
        <v>63</v>
      </c>
      <c r="K14" s="67" t="s">
        <v>66</v>
      </c>
      <c r="L14" s="73" t="s">
        <v>64</v>
      </c>
      <c r="M14" s="74"/>
      <c r="N14" s="74"/>
      <c r="O14" s="43"/>
      <c r="P14" s="43"/>
      <c r="Q14" s="43"/>
      <c r="R14" s="43"/>
      <c r="S14" s="43"/>
      <c r="T14" s="43"/>
      <c r="U14" s="43"/>
      <c r="V14" s="43"/>
      <c r="W14" s="43"/>
      <c r="X14" s="43"/>
      <c r="Y14" s="43"/>
      <c r="Z14" s="54"/>
      <c r="AA14" s="70" t="s">
        <v>67</v>
      </c>
      <c r="AB14" s="67" t="s">
        <v>36</v>
      </c>
      <c r="AC14" s="67" t="s">
        <v>35</v>
      </c>
      <c r="AD14" s="63" t="s">
        <v>58</v>
      </c>
    </row>
    <row r="15" spans="1:30" ht="28.5" customHeight="1" x14ac:dyDescent="0.2">
      <c r="A15" s="66"/>
      <c r="B15" s="68"/>
      <c r="C15" s="68"/>
      <c r="D15" s="68"/>
      <c r="E15" s="68"/>
      <c r="F15" s="67" t="s">
        <v>22</v>
      </c>
      <c r="G15" s="67" t="s">
        <v>15</v>
      </c>
      <c r="H15" s="67" t="s">
        <v>16</v>
      </c>
      <c r="I15" s="67" t="s">
        <v>30</v>
      </c>
      <c r="J15" s="68"/>
      <c r="K15" s="68"/>
      <c r="L15" s="73" t="s">
        <v>59</v>
      </c>
      <c r="M15" s="74"/>
      <c r="N15" s="74"/>
      <c r="O15" s="43"/>
      <c r="P15" s="54"/>
      <c r="Q15" s="42" t="s">
        <v>65</v>
      </c>
      <c r="R15" s="43"/>
      <c r="S15" s="43"/>
      <c r="T15" s="43"/>
      <c r="U15" s="54"/>
      <c r="V15" s="42" t="s">
        <v>60</v>
      </c>
      <c r="W15" s="43"/>
      <c r="X15" s="43"/>
      <c r="Y15" s="43"/>
      <c r="Z15" s="54"/>
      <c r="AA15" s="71"/>
      <c r="AB15" s="68"/>
      <c r="AC15" s="68"/>
      <c r="AD15" s="64"/>
    </row>
    <row r="16" spans="1:30" ht="52.5" customHeight="1" x14ac:dyDescent="0.2">
      <c r="A16" s="66"/>
      <c r="B16" s="69"/>
      <c r="C16" s="69"/>
      <c r="D16" s="69"/>
      <c r="E16" s="69"/>
      <c r="F16" s="69"/>
      <c r="G16" s="69"/>
      <c r="H16" s="69"/>
      <c r="I16" s="69"/>
      <c r="J16" s="69"/>
      <c r="K16" s="69"/>
      <c r="L16" s="38" t="s">
        <v>11</v>
      </c>
      <c r="M16" s="38" t="s">
        <v>12</v>
      </c>
      <c r="N16" s="38" t="s">
        <v>13</v>
      </c>
      <c r="O16" s="38" t="s">
        <v>37</v>
      </c>
      <c r="P16" s="38" t="s">
        <v>38</v>
      </c>
      <c r="Q16" s="38" t="s">
        <v>17</v>
      </c>
      <c r="R16" s="38" t="s">
        <v>18</v>
      </c>
      <c r="S16" s="38" t="s">
        <v>26</v>
      </c>
      <c r="T16" s="38" t="s">
        <v>39</v>
      </c>
      <c r="U16" s="38" t="s">
        <v>40</v>
      </c>
      <c r="V16" s="38" t="s">
        <v>19</v>
      </c>
      <c r="W16" s="38" t="s">
        <v>20</v>
      </c>
      <c r="X16" s="38" t="s">
        <v>21</v>
      </c>
      <c r="Y16" s="38" t="s">
        <v>41</v>
      </c>
      <c r="Z16" s="38" t="s">
        <v>42</v>
      </c>
      <c r="AA16" s="72"/>
      <c r="AB16" s="69"/>
      <c r="AC16" s="69"/>
      <c r="AD16" s="65"/>
    </row>
    <row r="17" spans="1:30" s="12" customFormat="1" ht="15.75" customHeigh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43</v>
      </c>
      <c r="M17" s="8" t="s">
        <v>44</v>
      </c>
      <c r="N17" s="8" t="s">
        <v>45</v>
      </c>
      <c r="O17" s="8" t="s">
        <v>46</v>
      </c>
      <c r="P17" s="8" t="s">
        <v>47</v>
      </c>
      <c r="Q17" s="8" t="s">
        <v>48</v>
      </c>
      <c r="R17" s="8" t="s">
        <v>49</v>
      </c>
      <c r="S17" s="8" t="s">
        <v>50</v>
      </c>
      <c r="T17" s="8" t="s">
        <v>51</v>
      </c>
      <c r="U17" s="8" t="s">
        <v>52</v>
      </c>
      <c r="V17" s="8" t="s">
        <v>53</v>
      </c>
      <c r="W17" s="8" t="s">
        <v>54</v>
      </c>
      <c r="X17" s="8" t="s">
        <v>55</v>
      </c>
      <c r="Y17" s="8" t="s">
        <v>56</v>
      </c>
      <c r="Z17" s="8" t="s">
        <v>57</v>
      </c>
      <c r="AA17" s="11">
        <v>13</v>
      </c>
      <c r="AB17" s="11">
        <v>14</v>
      </c>
      <c r="AC17" s="11">
        <v>15</v>
      </c>
      <c r="AD17" s="11">
        <v>16</v>
      </c>
    </row>
    <row r="18" spans="1:30" s="12" customFormat="1" ht="25.5" x14ac:dyDescent="0.2">
      <c r="A18" s="13">
        <v>1</v>
      </c>
      <c r="B18" s="59"/>
      <c r="C18" s="60" t="s">
        <v>82</v>
      </c>
      <c r="D18" s="51" t="s">
        <v>73</v>
      </c>
      <c r="E18" s="59">
        <v>1</v>
      </c>
      <c r="F18" s="33"/>
      <c r="G18" s="14"/>
      <c r="H18" s="15"/>
      <c r="I18" s="15"/>
      <c r="J18" s="35"/>
      <c r="K18" s="14" t="str">
        <f t="shared" ref="K18:K32" si="0">IF(SUM(F18)=0,"",F18*J18)</f>
        <v/>
      </c>
      <c r="L18" s="34">
        <v>16571</v>
      </c>
      <c r="M18" s="34">
        <v>17083.330000000002</v>
      </c>
      <c r="N18" s="34">
        <v>17596</v>
      </c>
      <c r="O18" s="34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:AA32" si="1">COUNTIF(K18:Z18,"&gt;0")</f>
        <v>3</v>
      </c>
      <c r="AB18" s="18">
        <f t="shared" ref="AB18:AB32" si="2">CEILING(SUM(K18:Z18)/COUNTIF(K18:Z18,"&gt;0"),0.01)</f>
        <v>17083.45</v>
      </c>
      <c r="AC18" s="18">
        <f t="shared" ref="AC18:AC32" si="3">AB18*E18</f>
        <v>17083.45</v>
      </c>
      <c r="AD18" s="32">
        <f t="shared" ref="AD18:AD32" si="4">STDEV(K18:Z18)/AB18*100</f>
        <v>2.9999795673495333</v>
      </c>
    </row>
    <row r="19" spans="1:30" s="12" customFormat="1" ht="25.5" x14ac:dyDescent="0.2">
      <c r="A19" s="13">
        <v>2</v>
      </c>
      <c r="B19" s="59"/>
      <c r="C19" s="60" t="s">
        <v>83</v>
      </c>
      <c r="D19" s="51" t="s">
        <v>73</v>
      </c>
      <c r="E19" s="59">
        <v>1</v>
      </c>
      <c r="F19" s="33"/>
      <c r="G19" s="14"/>
      <c r="H19" s="15"/>
      <c r="I19" s="15"/>
      <c r="J19" s="35"/>
      <c r="K19" s="14" t="str">
        <f t="shared" si="0"/>
        <v/>
      </c>
      <c r="L19" s="34">
        <v>10266</v>
      </c>
      <c r="M19" s="34">
        <v>10583.33</v>
      </c>
      <c r="N19" s="34">
        <v>10901</v>
      </c>
      <c r="O19" s="34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si="1"/>
        <v>3</v>
      </c>
      <c r="AB19" s="18">
        <f t="shared" si="2"/>
        <v>10583.45</v>
      </c>
      <c r="AC19" s="18">
        <f t="shared" si="3"/>
        <v>10583.45</v>
      </c>
      <c r="AD19" s="32">
        <f t="shared" si="4"/>
        <v>2.9999670728411183</v>
      </c>
    </row>
    <row r="20" spans="1:30" s="12" customFormat="1" ht="25.5" x14ac:dyDescent="0.2">
      <c r="A20" s="13">
        <v>3</v>
      </c>
      <c r="B20" s="61"/>
      <c r="C20" s="60" t="s">
        <v>84</v>
      </c>
      <c r="D20" s="61" t="s">
        <v>73</v>
      </c>
      <c r="E20" s="62">
        <v>1</v>
      </c>
      <c r="F20" s="33"/>
      <c r="G20" s="14"/>
      <c r="H20" s="15"/>
      <c r="I20" s="15"/>
      <c r="J20" s="35"/>
      <c r="K20" s="14" t="str">
        <f t="shared" si="0"/>
        <v/>
      </c>
      <c r="L20" s="34">
        <v>10266</v>
      </c>
      <c r="M20" s="34">
        <v>10583.33</v>
      </c>
      <c r="N20" s="34">
        <v>10901</v>
      </c>
      <c r="O20" s="34"/>
      <c r="P20" s="16"/>
      <c r="Q20" s="16"/>
      <c r="R20" s="16"/>
      <c r="S20" s="16"/>
      <c r="T20" s="16"/>
      <c r="U20" s="16"/>
      <c r="V20" s="16"/>
      <c r="W20" s="16"/>
      <c r="X20" s="16"/>
      <c r="Y20" s="16"/>
      <c r="Z20" s="16"/>
      <c r="AA20" s="17">
        <f t="shared" si="1"/>
        <v>3</v>
      </c>
      <c r="AB20" s="18">
        <f t="shared" si="2"/>
        <v>10583.45</v>
      </c>
      <c r="AC20" s="18">
        <f t="shared" si="3"/>
        <v>10583.45</v>
      </c>
      <c r="AD20" s="32">
        <f t="shared" si="4"/>
        <v>2.9999670728411183</v>
      </c>
    </row>
    <row r="21" spans="1:30" s="12" customFormat="1" ht="25.5" x14ac:dyDescent="0.2">
      <c r="A21" s="13">
        <v>4</v>
      </c>
      <c r="B21" s="61"/>
      <c r="C21" s="60" t="s">
        <v>85</v>
      </c>
      <c r="D21" s="61" t="s">
        <v>73</v>
      </c>
      <c r="E21" s="62">
        <v>1</v>
      </c>
      <c r="F21" s="33"/>
      <c r="G21" s="14"/>
      <c r="H21" s="15"/>
      <c r="I21" s="15"/>
      <c r="J21" s="35"/>
      <c r="K21" s="14" t="str">
        <f t="shared" si="0"/>
        <v/>
      </c>
      <c r="L21" s="34">
        <v>10266</v>
      </c>
      <c r="M21" s="34">
        <v>10583.33</v>
      </c>
      <c r="N21" s="34">
        <v>10901</v>
      </c>
      <c r="O21" s="34"/>
      <c r="P21" s="16"/>
      <c r="Q21" s="16"/>
      <c r="R21" s="16"/>
      <c r="S21" s="16"/>
      <c r="T21" s="16"/>
      <c r="U21" s="16"/>
      <c r="V21" s="16"/>
      <c r="W21" s="16"/>
      <c r="X21" s="16"/>
      <c r="Y21" s="16"/>
      <c r="Z21" s="16"/>
      <c r="AA21" s="17">
        <f t="shared" si="1"/>
        <v>3</v>
      </c>
      <c r="AB21" s="18">
        <f t="shared" si="2"/>
        <v>10583.45</v>
      </c>
      <c r="AC21" s="18">
        <f t="shared" si="3"/>
        <v>10583.45</v>
      </c>
      <c r="AD21" s="32">
        <f t="shared" si="4"/>
        <v>2.9999670728411183</v>
      </c>
    </row>
    <row r="22" spans="1:30" s="12" customFormat="1" ht="25.5" x14ac:dyDescent="0.2">
      <c r="A22" s="13">
        <v>5</v>
      </c>
      <c r="B22" s="59"/>
      <c r="C22" s="60" t="s">
        <v>86</v>
      </c>
      <c r="D22" s="51" t="s">
        <v>73</v>
      </c>
      <c r="E22" s="59">
        <v>2</v>
      </c>
      <c r="F22" s="33"/>
      <c r="G22" s="14"/>
      <c r="H22" s="15"/>
      <c r="I22" s="15"/>
      <c r="J22" s="35"/>
      <c r="K22" s="14" t="str">
        <f t="shared" si="0"/>
        <v/>
      </c>
      <c r="L22" s="34">
        <v>17379</v>
      </c>
      <c r="M22" s="34">
        <v>17916.669999999998</v>
      </c>
      <c r="N22" s="34">
        <v>18454</v>
      </c>
      <c r="O22" s="34"/>
      <c r="P22" s="16"/>
      <c r="Q22" s="16"/>
      <c r="R22" s="16"/>
      <c r="S22" s="16"/>
      <c r="T22" s="16"/>
      <c r="U22" s="16"/>
      <c r="V22" s="16"/>
      <c r="W22" s="16"/>
      <c r="X22" s="16"/>
      <c r="Y22" s="16"/>
      <c r="Z22" s="16"/>
      <c r="AA22" s="17">
        <f t="shared" si="1"/>
        <v>3</v>
      </c>
      <c r="AB22" s="18">
        <f t="shared" si="2"/>
        <v>17916.560000000001</v>
      </c>
      <c r="AC22" s="18">
        <f t="shared" si="3"/>
        <v>35833.120000000003</v>
      </c>
      <c r="AD22" s="32">
        <f t="shared" si="4"/>
        <v>3.0000179105879705</v>
      </c>
    </row>
    <row r="23" spans="1:30" s="12" customFormat="1" ht="25.5" x14ac:dyDescent="0.2">
      <c r="A23" s="13">
        <v>6</v>
      </c>
      <c r="B23" s="59"/>
      <c r="C23" s="60" t="s">
        <v>87</v>
      </c>
      <c r="D23" s="51" t="s">
        <v>73</v>
      </c>
      <c r="E23" s="59">
        <v>1</v>
      </c>
      <c r="F23" s="33"/>
      <c r="G23" s="14"/>
      <c r="H23" s="15"/>
      <c r="I23" s="15"/>
      <c r="J23" s="35"/>
      <c r="K23" s="14" t="str">
        <f t="shared" si="0"/>
        <v/>
      </c>
      <c r="L23" s="34">
        <v>10266</v>
      </c>
      <c r="M23" s="34">
        <v>10583.33</v>
      </c>
      <c r="N23" s="34">
        <v>10901</v>
      </c>
      <c r="O23" s="34"/>
      <c r="P23" s="16"/>
      <c r="Q23" s="16"/>
      <c r="R23" s="16"/>
      <c r="S23" s="16"/>
      <c r="T23" s="16"/>
      <c r="U23" s="16"/>
      <c r="V23" s="16"/>
      <c r="W23" s="16"/>
      <c r="X23" s="16"/>
      <c r="Y23" s="16"/>
      <c r="Z23" s="16"/>
      <c r="AA23" s="17">
        <f t="shared" si="1"/>
        <v>3</v>
      </c>
      <c r="AB23" s="18">
        <f t="shared" si="2"/>
        <v>10583.45</v>
      </c>
      <c r="AC23" s="18">
        <f t="shared" si="3"/>
        <v>10583.45</v>
      </c>
      <c r="AD23" s="32">
        <f t="shared" si="4"/>
        <v>2.9999670728411183</v>
      </c>
    </row>
    <row r="24" spans="1:30" s="12" customFormat="1" ht="25.5" x14ac:dyDescent="0.2">
      <c r="A24" s="13">
        <v>7</v>
      </c>
      <c r="B24" s="59"/>
      <c r="C24" s="60" t="s">
        <v>88</v>
      </c>
      <c r="D24" s="52" t="s">
        <v>73</v>
      </c>
      <c r="E24" s="59">
        <v>1</v>
      </c>
      <c r="F24" s="33"/>
      <c r="G24" s="14"/>
      <c r="H24" s="15"/>
      <c r="I24" s="15"/>
      <c r="J24" s="35"/>
      <c r="K24" s="14" t="str">
        <f t="shared" si="0"/>
        <v/>
      </c>
      <c r="L24" s="34">
        <v>10266</v>
      </c>
      <c r="M24" s="34">
        <v>10583.33</v>
      </c>
      <c r="N24" s="34">
        <v>10901</v>
      </c>
      <c r="O24" s="34"/>
      <c r="P24" s="16"/>
      <c r="Q24" s="16"/>
      <c r="R24" s="16"/>
      <c r="S24" s="16"/>
      <c r="T24" s="16"/>
      <c r="U24" s="16"/>
      <c r="V24" s="16"/>
      <c r="W24" s="16"/>
      <c r="X24" s="16"/>
      <c r="Y24" s="16"/>
      <c r="Z24" s="16"/>
      <c r="AA24" s="17">
        <f t="shared" si="1"/>
        <v>3</v>
      </c>
      <c r="AB24" s="18">
        <f t="shared" si="2"/>
        <v>10583.45</v>
      </c>
      <c r="AC24" s="18">
        <f t="shared" si="3"/>
        <v>10583.45</v>
      </c>
      <c r="AD24" s="32">
        <f t="shared" si="4"/>
        <v>2.9999670728411183</v>
      </c>
    </row>
    <row r="25" spans="1:30" s="12" customFormat="1" ht="25.5" x14ac:dyDescent="0.2">
      <c r="A25" s="13">
        <v>8</v>
      </c>
      <c r="B25" s="61"/>
      <c r="C25" s="60" t="s">
        <v>89</v>
      </c>
      <c r="D25" s="61" t="s">
        <v>73</v>
      </c>
      <c r="E25" s="62">
        <v>1</v>
      </c>
      <c r="F25" s="33"/>
      <c r="G25" s="14"/>
      <c r="H25" s="15"/>
      <c r="I25" s="15"/>
      <c r="J25" s="35"/>
      <c r="K25" s="14" t="str">
        <f t="shared" si="0"/>
        <v/>
      </c>
      <c r="L25" s="34">
        <v>10266</v>
      </c>
      <c r="M25" s="34">
        <v>10583.33</v>
      </c>
      <c r="N25" s="34">
        <v>10901</v>
      </c>
      <c r="O25" s="34"/>
      <c r="P25" s="16"/>
      <c r="Q25" s="16"/>
      <c r="R25" s="16"/>
      <c r="S25" s="16"/>
      <c r="T25" s="16"/>
      <c r="U25" s="16"/>
      <c r="V25" s="16"/>
      <c r="W25" s="16"/>
      <c r="X25" s="16"/>
      <c r="Y25" s="16"/>
      <c r="Z25" s="16"/>
      <c r="AA25" s="17">
        <f t="shared" si="1"/>
        <v>3</v>
      </c>
      <c r="AB25" s="18">
        <f t="shared" si="2"/>
        <v>10583.45</v>
      </c>
      <c r="AC25" s="18">
        <f t="shared" si="3"/>
        <v>10583.45</v>
      </c>
      <c r="AD25" s="32">
        <f t="shared" si="4"/>
        <v>2.9999670728411183</v>
      </c>
    </row>
    <row r="26" spans="1:30" s="12" customFormat="1" ht="25.5" x14ac:dyDescent="0.2">
      <c r="A26" s="13">
        <v>9</v>
      </c>
      <c r="B26" s="61"/>
      <c r="C26" s="60" t="s">
        <v>90</v>
      </c>
      <c r="D26" s="61" t="s">
        <v>73</v>
      </c>
      <c r="E26" s="62">
        <v>1</v>
      </c>
      <c r="F26" s="33"/>
      <c r="G26" s="14"/>
      <c r="H26" s="15"/>
      <c r="I26" s="15"/>
      <c r="J26" s="35"/>
      <c r="K26" s="14" t="str">
        <f t="shared" si="0"/>
        <v/>
      </c>
      <c r="L26" s="34">
        <v>10266</v>
      </c>
      <c r="M26" s="34">
        <v>10583.33</v>
      </c>
      <c r="N26" s="34">
        <v>10901</v>
      </c>
      <c r="O26" s="34"/>
      <c r="P26" s="16"/>
      <c r="Q26" s="16"/>
      <c r="R26" s="16"/>
      <c r="S26" s="16"/>
      <c r="T26" s="16"/>
      <c r="U26" s="16"/>
      <c r="V26" s="16"/>
      <c r="W26" s="16"/>
      <c r="X26" s="16"/>
      <c r="Y26" s="16"/>
      <c r="Z26" s="16"/>
      <c r="AA26" s="17">
        <f t="shared" si="1"/>
        <v>3</v>
      </c>
      <c r="AB26" s="18">
        <f t="shared" si="2"/>
        <v>10583.45</v>
      </c>
      <c r="AC26" s="18">
        <f t="shared" si="3"/>
        <v>10583.45</v>
      </c>
      <c r="AD26" s="32">
        <f t="shared" si="4"/>
        <v>2.9999670728411183</v>
      </c>
    </row>
    <row r="27" spans="1:30" s="12" customFormat="1" ht="25.5" x14ac:dyDescent="0.2">
      <c r="A27" s="13">
        <v>10</v>
      </c>
      <c r="B27" s="61"/>
      <c r="C27" s="60" t="s">
        <v>91</v>
      </c>
      <c r="D27" s="61" t="s">
        <v>73</v>
      </c>
      <c r="E27" s="62">
        <v>1</v>
      </c>
      <c r="F27" s="33"/>
      <c r="G27" s="14"/>
      <c r="H27" s="15"/>
      <c r="I27" s="15"/>
      <c r="J27" s="35"/>
      <c r="K27" s="14" t="str">
        <f t="shared" si="0"/>
        <v/>
      </c>
      <c r="L27" s="34">
        <v>10266</v>
      </c>
      <c r="M27" s="34">
        <v>10583.33</v>
      </c>
      <c r="N27" s="34">
        <v>10901</v>
      </c>
      <c r="O27" s="34"/>
      <c r="P27" s="16"/>
      <c r="Q27" s="16"/>
      <c r="R27" s="16"/>
      <c r="S27" s="16"/>
      <c r="T27" s="16"/>
      <c r="U27" s="16"/>
      <c r="V27" s="16"/>
      <c r="W27" s="16"/>
      <c r="X27" s="16"/>
      <c r="Y27" s="16"/>
      <c r="Z27" s="16"/>
      <c r="AA27" s="17">
        <f t="shared" si="1"/>
        <v>3</v>
      </c>
      <c r="AB27" s="18">
        <f t="shared" si="2"/>
        <v>10583.45</v>
      </c>
      <c r="AC27" s="18">
        <f t="shared" si="3"/>
        <v>10583.45</v>
      </c>
      <c r="AD27" s="32">
        <f t="shared" si="4"/>
        <v>2.9999670728411183</v>
      </c>
    </row>
    <row r="28" spans="1:30" s="12" customFormat="1" ht="25.5" x14ac:dyDescent="0.2">
      <c r="A28" s="13">
        <v>11</v>
      </c>
      <c r="B28" s="61"/>
      <c r="C28" s="60" t="s">
        <v>92</v>
      </c>
      <c r="D28" s="61" t="s">
        <v>73</v>
      </c>
      <c r="E28" s="62">
        <v>1</v>
      </c>
      <c r="F28" s="33"/>
      <c r="G28" s="14"/>
      <c r="H28" s="15"/>
      <c r="I28" s="15"/>
      <c r="J28" s="35"/>
      <c r="K28" s="14" t="str">
        <f t="shared" si="0"/>
        <v/>
      </c>
      <c r="L28" s="34">
        <v>10266</v>
      </c>
      <c r="M28" s="34">
        <v>10583.33</v>
      </c>
      <c r="N28" s="34">
        <v>10901</v>
      </c>
      <c r="O28" s="34"/>
      <c r="P28" s="16"/>
      <c r="Q28" s="16"/>
      <c r="R28" s="16"/>
      <c r="S28" s="16"/>
      <c r="T28" s="16"/>
      <c r="U28" s="16"/>
      <c r="V28" s="16"/>
      <c r="W28" s="16"/>
      <c r="X28" s="16"/>
      <c r="Y28" s="16"/>
      <c r="Z28" s="16"/>
      <c r="AA28" s="17">
        <f t="shared" si="1"/>
        <v>3</v>
      </c>
      <c r="AB28" s="18">
        <f t="shared" si="2"/>
        <v>10583.45</v>
      </c>
      <c r="AC28" s="18">
        <f t="shared" si="3"/>
        <v>10583.45</v>
      </c>
      <c r="AD28" s="32">
        <f t="shared" si="4"/>
        <v>2.9999670728411183</v>
      </c>
    </row>
    <row r="29" spans="1:30" s="12" customFormat="1" ht="25.5" x14ac:dyDescent="0.2">
      <c r="A29" s="13">
        <v>12</v>
      </c>
      <c r="B29" s="59"/>
      <c r="C29" s="60" t="s">
        <v>93</v>
      </c>
      <c r="D29" s="51" t="s">
        <v>73</v>
      </c>
      <c r="E29" s="59">
        <v>1</v>
      </c>
      <c r="F29" s="33"/>
      <c r="G29" s="14"/>
      <c r="H29" s="15"/>
      <c r="I29" s="15"/>
      <c r="J29" s="35"/>
      <c r="K29" s="14" t="str">
        <f t="shared" si="0"/>
        <v/>
      </c>
      <c r="L29" s="34">
        <v>10266</v>
      </c>
      <c r="M29" s="34">
        <v>10583.33</v>
      </c>
      <c r="N29" s="34">
        <v>10901</v>
      </c>
      <c r="O29" s="34"/>
      <c r="P29" s="16"/>
      <c r="Q29" s="16"/>
      <c r="R29" s="16"/>
      <c r="S29" s="16"/>
      <c r="T29" s="16"/>
      <c r="U29" s="16"/>
      <c r="V29" s="16"/>
      <c r="W29" s="16"/>
      <c r="X29" s="16"/>
      <c r="Y29" s="16"/>
      <c r="Z29" s="16"/>
      <c r="AA29" s="17">
        <f t="shared" si="1"/>
        <v>3</v>
      </c>
      <c r="AB29" s="18">
        <f t="shared" si="2"/>
        <v>10583.45</v>
      </c>
      <c r="AC29" s="18">
        <f t="shared" si="3"/>
        <v>10583.45</v>
      </c>
      <c r="AD29" s="32">
        <f t="shared" si="4"/>
        <v>2.9999670728411183</v>
      </c>
    </row>
    <row r="30" spans="1:30" s="12" customFormat="1" ht="25.5" x14ac:dyDescent="0.2">
      <c r="A30" s="13">
        <v>13</v>
      </c>
      <c r="B30" s="59"/>
      <c r="C30" s="60" t="s">
        <v>94</v>
      </c>
      <c r="D30" s="51" t="s">
        <v>73</v>
      </c>
      <c r="E30" s="59">
        <v>1</v>
      </c>
      <c r="F30" s="33"/>
      <c r="G30" s="14"/>
      <c r="H30" s="15"/>
      <c r="I30" s="15"/>
      <c r="J30" s="35"/>
      <c r="K30" s="14" t="str">
        <f t="shared" si="0"/>
        <v/>
      </c>
      <c r="L30" s="34">
        <v>10266</v>
      </c>
      <c r="M30" s="34">
        <v>10583.33</v>
      </c>
      <c r="N30" s="34">
        <v>10901</v>
      </c>
      <c r="O30" s="34"/>
      <c r="P30" s="16"/>
      <c r="Q30" s="16"/>
      <c r="R30" s="16"/>
      <c r="S30" s="16"/>
      <c r="T30" s="16"/>
      <c r="U30" s="16"/>
      <c r="V30" s="16"/>
      <c r="W30" s="16"/>
      <c r="X30" s="16"/>
      <c r="Y30" s="16"/>
      <c r="Z30" s="16"/>
      <c r="AA30" s="17">
        <f t="shared" si="1"/>
        <v>3</v>
      </c>
      <c r="AB30" s="18">
        <f t="shared" si="2"/>
        <v>10583.45</v>
      </c>
      <c r="AC30" s="18">
        <f t="shared" si="3"/>
        <v>10583.45</v>
      </c>
      <c r="AD30" s="32">
        <f t="shared" si="4"/>
        <v>2.9999670728411183</v>
      </c>
    </row>
    <row r="31" spans="1:30" s="12" customFormat="1" ht="76.5" x14ac:dyDescent="0.2">
      <c r="A31" s="13">
        <v>14</v>
      </c>
      <c r="B31" s="59"/>
      <c r="C31" s="60" t="s">
        <v>95</v>
      </c>
      <c r="D31" s="51" t="s">
        <v>73</v>
      </c>
      <c r="E31" s="59">
        <v>1</v>
      </c>
      <c r="F31" s="33"/>
      <c r="G31" s="14"/>
      <c r="H31" s="15"/>
      <c r="I31" s="15"/>
      <c r="J31" s="35"/>
      <c r="K31" s="14" t="str">
        <f t="shared" si="0"/>
        <v/>
      </c>
      <c r="L31" s="34">
        <v>1568272</v>
      </c>
      <c r="M31" s="34">
        <v>1616775</v>
      </c>
      <c r="N31" s="34">
        <v>1665278</v>
      </c>
      <c r="O31" s="34"/>
      <c r="P31" s="16"/>
      <c r="Q31" s="16"/>
      <c r="R31" s="16"/>
      <c r="S31" s="16"/>
      <c r="T31" s="16"/>
      <c r="U31" s="16"/>
      <c r="V31" s="16"/>
      <c r="W31" s="16"/>
      <c r="X31" s="16"/>
      <c r="Y31" s="16"/>
      <c r="Z31" s="16"/>
      <c r="AA31" s="17">
        <f t="shared" si="1"/>
        <v>3</v>
      </c>
      <c r="AB31" s="18">
        <f t="shared" si="2"/>
        <v>1616775</v>
      </c>
      <c r="AC31" s="18">
        <f t="shared" si="3"/>
        <v>1616775</v>
      </c>
      <c r="AD31" s="32">
        <f t="shared" si="4"/>
        <v>2.9999845371186469</v>
      </c>
    </row>
    <row r="32" spans="1:30" s="12" customFormat="1" ht="25.5" x14ac:dyDescent="0.2">
      <c r="A32" s="13">
        <v>15</v>
      </c>
      <c r="B32" s="59"/>
      <c r="C32" s="60" t="s">
        <v>96</v>
      </c>
      <c r="D32" s="52" t="s">
        <v>73</v>
      </c>
      <c r="E32" s="59">
        <v>1</v>
      </c>
      <c r="F32" s="33"/>
      <c r="G32" s="14"/>
      <c r="H32" s="15"/>
      <c r="I32" s="15"/>
      <c r="J32" s="35"/>
      <c r="K32" s="14" t="str">
        <f t="shared" si="0"/>
        <v/>
      </c>
      <c r="L32" s="34">
        <v>1349884</v>
      </c>
      <c r="M32" s="34">
        <v>1391633.33</v>
      </c>
      <c r="N32" s="34">
        <v>1433382</v>
      </c>
      <c r="O32" s="34"/>
      <c r="P32" s="16"/>
      <c r="Q32" s="16"/>
      <c r="R32" s="16"/>
      <c r="S32" s="16"/>
      <c r="T32" s="16"/>
      <c r="U32" s="16"/>
      <c r="V32" s="16"/>
      <c r="W32" s="16"/>
      <c r="X32" s="16"/>
      <c r="Y32" s="16"/>
      <c r="Z32" s="16"/>
      <c r="AA32" s="17">
        <f t="shared" si="1"/>
        <v>3</v>
      </c>
      <c r="AB32" s="18">
        <f t="shared" si="2"/>
        <v>1391633.11</v>
      </c>
      <c r="AC32" s="18">
        <f t="shared" si="3"/>
        <v>1391633.11</v>
      </c>
      <c r="AD32" s="32">
        <f t="shared" si="4"/>
        <v>3.0000004814799737</v>
      </c>
    </row>
    <row r="33" spans="1:30" ht="24" customHeight="1" x14ac:dyDescent="0.2">
      <c r="A33" s="29"/>
      <c r="B33" s="50"/>
      <c r="C33" s="48" t="s">
        <v>5</v>
      </c>
      <c r="D33" s="50"/>
      <c r="E33" s="53"/>
      <c r="F33" s="49"/>
      <c r="G33" s="49"/>
      <c r="H33" s="49"/>
      <c r="I33" s="49"/>
      <c r="J33" s="49"/>
      <c r="K33" s="49"/>
      <c r="L33" s="49"/>
      <c r="M33" s="49"/>
      <c r="N33" s="49"/>
      <c r="O33" s="49"/>
      <c r="P33" s="49"/>
      <c r="Q33" s="49"/>
      <c r="R33" s="49"/>
      <c r="S33" s="49"/>
      <c r="T33" s="49"/>
      <c r="U33" s="49"/>
      <c r="V33" s="49"/>
      <c r="W33" s="49"/>
      <c r="X33" s="49"/>
      <c r="Y33" s="49"/>
      <c r="Z33" s="49"/>
      <c r="AA33" s="49"/>
      <c r="AB33" s="30"/>
      <c r="AC33" s="30">
        <f>SUM(AC18:AC32)</f>
        <v>3177742.63</v>
      </c>
      <c r="AD33" s="31"/>
    </row>
    <row r="34" spans="1:30" ht="13.5" customHeight="1" x14ac:dyDescent="0.2">
      <c r="C34" s="19"/>
      <c r="D34" s="19"/>
      <c r="E34" s="19"/>
      <c r="F34" s="19"/>
      <c r="G34" s="19"/>
      <c r="H34" s="19"/>
      <c r="I34" s="19"/>
      <c r="J34" s="19"/>
      <c r="K34" s="19"/>
      <c r="L34" s="19"/>
      <c r="M34" s="19"/>
      <c r="N34" s="19"/>
      <c r="O34" s="19"/>
      <c r="P34" s="19"/>
      <c r="Q34" s="19"/>
      <c r="R34" s="19"/>
      <c r="S34" s="19"/>
      <c r="T34" s="19"/>
      <c r="U34" s="19"/>
      <c r="V34" s="19"/>
      <c r="W34" s="19"/>
      <c r="X34" s="19"/>
      <c r="Y34" s="19"/>
      <c r="Z34" s="19"/>
      <c r="AA34" s="19"/>
      <c r="AB34" s="20"/>
    </row>
    <row r="35" spans="1:30" s="21" customFormat="1" ht="13.5" customHeight="1" x14ac:dyDescent="0.2">
      <c r="C35" s="21" t="s">
        <v>8</v>
      </c>
      <c r="L35" s="55"/>
      <c r="M35" s="55"/>
      <c r="N35" s="55"/>
      <c r="O35" s="55"/>
      <c r="P35" s="55"/>
      <c r="Q35" s="55"/>
      <c r="R35" s="55"/>
      <c r="S35" s="55"/>
      <c r="T35" s="55"/>
      <c r="U35" s="55"/>
      <c r="V35" s="55"/>
      <c r="W35" s="55"/>
      <c r="X35" s="55"/>
      <c r="Y35" s="55"/>
      <c r="Z35" s="55"/>
    </row>
    <row r="36" spans="1:30" s="21" customFormat="1" ht="15" hidden="1" customHeight="1" x14ac:dyDescent="0.2">
      <c r="C36" s="22" t="s">
        <v>31</v>
      </c>
      <c r="L36" s="55"/>
      <c r="M36" s="55"/>
      <c r="N36" s="55"/>
      <c r="O36" s="55"/>
      <c r="P36" s="55"/>
      <c r="Q36" s="55"/>
      <c r="R36" s="55"/>
      <c r="S36" s="55"/>
      <c r="T36" s="55"/>
      <c r="U36" s="55"/>
      <c r="V36" s="55"/>
      <c r="W36" s="55"/>
      <c r="X36" s="55"/>
      <c r="Y36" s="55"/>
      <c r="Z36" s="55"/>
    </row>
    <row r="37" spans="1:30" s="21" customFormat="1" ht="15" hidden="1" customHeight="1" x14ac:dyDescent="0.2">
      <c r="C37" s="22" t="s">
        <v>32</v>
      </c>
      <c r="L37" s="55"/>
      <c r="M37" s="55"/>
      <c r="N37" s="55"/>
      <c r="O37" s="55"/>
      <c r="P37" s="55"/>
      <c r="Q37" s="55"/>
      <c r="R37" s="55"/>
      <c r="S37" s="55"/>
      <c r="T37" s="55"/>
      <c r="U37" s="55"/>
      <c r="V37" s="55"/>
      <c r="W37" s="55"/>
      <c r="X37" s="55"/>
      <c r="Y37" s="55"/>
      <c r="Z37" s="55"/>
    </row>
    <row r="38" spans="1:30" s="21" customFormat="1" ht="15" hidden="1" customHeight="1" x14ac:dyDescent="0.2">
      <c r="C38" s="22" t="s">
        <v>33</v>
      </c>
    </row>
    <row r="39" spans="1:30" ht="13.5" customHeight="1" x14ac:dyDescent="0.2">
      <c r="L39" s="23"/>
    </row>
    <row r="40" spans="1:30" s="3" customFormat="1" ht="13.5" customHeight="1" x14ac:dyDescent="0.25">
      <c r="C40" s="24" t="s">
        <v>0</v>
      </c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</row>
    <row r="41" spans="1:30" s="3" customFormat="1" ht="13.5" customHeight="1" x14ac:dyDescent="0.25"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</row>
    <row r="42" spans="1:30" s="3" customFormat="1" ht="13.5" customHeight="1" x14ac:dyDescent="0.25">
      <c r="C42" s="37"/>
      <c r="D42" s="25"/>
      <c r="E42" s="25"/>
      <c r="F42" s="79" t="s">
        <v>79</v>
      </c>
      <c r="G42" s="79"/>
      <c r="H42" s="79"/>
      <c r="I42" s="79"/>
      <c r="J42" s="79"/>
      <c r="K42" s="26"/>
      <c r="L42" s="39"/>
      <c r="M42" s="39"/>
      <c r="N42" s="39"/>
      <c r="O42" s="41"/>
      <c r="P42" s="41"/>
      <c r="Q42" s="1"/>
      <c r="R42" s="1"/>
      <c r="S42" s="1"/>
      <c r="T42" s="1"/>
      <c r="U42" s="1"/>
      <c r="V42" s="37" t="s">
        <v>74</v>
      </c>
      <c r="W42" s="37"/>
      <c r="X42" s="37"/>
      <c r="Y42" s="37"/>
      <c r="Z42" s="37"/>
      <c r="AA42" s="37" t="s">
        <v>80</v>
      </c>
      <c r="AB42" s="37"/>
      <c r="AC42" s="27"/>
    </row>
    <row r="43" spans="1:30" s="3" customFormat="1" ht="13.5" customHeight="1" x14ac:dyDescent="0.25">
      <c r="C43" s="40" t="s">
        <v>2</v>
      </c>
      <c r="D43" s="25"/>
      <c r="E43" s="25"/>
      <c r="F43" s="80" t="s">
        <v>27</v>
      </c>
      <c r="G43" s="80"/>
      <c r="H43" s="80"/>
      <c r="I43" s="80"/>
      <c r="J43" s="80"/>
      <c r="K43" s="1"/>
      <c r="L43" s="58" t="s">
        <v>7</v>
      </c>
      <c r="M43" s="58"/>
      <c r="N43" s="58"/>
      <c r="O43" s="58"/>
      <c r="P43" s="58"/>
      <c r="Q43" s="58"/>
      <c r="R43" s="58"/>
      <c r="S43" s="58"/>
      <c r="T43" s="58"/>
      <c r="U43" s="58"/>
      <c r="V43" s="58"/>
      <c r="W43" s="58"/>
      <c r="X43" s="58"/>
      <c r="Y43" s="58"/>
      <c r="Z43" s="58"/>
      <c r="AA43" s="58"/>
      <c r="AB43" s="58"/>
    </row>
    <row r="44" spans="1:30" ht="13.5" customHeight="1" x14ac:dyDescent="0.2">
      <c r="C44" s="28"/>
    </row>
    <row r="45" spans="1:30" ht="13.5" customHeight="1" x14ac:dyDescent="0.2">
      <c r="C45" s="24" t="s">
        <v>28</v>
      </c>
    </row>
    <row r="46" spans="1:30" ht="13.5" customHeight="1" x14ac:dyDescent="0.2"/>
    <row r="47" spans="1:30" x14ac:dyDescent="0.2">
      <c r="C47" s="37"/>
      <c r="D47" s="25"/>
      <c r="E47" s="25"/>
      <c r="F47" s="79" t="s">
        <v>75</v>
      </c>
      <c r="G47" s="79"/>
      <c r="H47" s="79"/>
      <c r="I47" s="79"/>
      <c r="J47" s="79"/>
      <c r="K47" s="26"/>
      <c r="L47" s="39"/>
      <c r="M47" s="39"/>
      <c r="N47" s="39"/>
      <c r="O47" s="41"/>
      <c r="P47" s="41"/>
      <c r="V47" s="37" t="s">
        <v>76</v>
      </c>
      <c r="W47" s="37"/>
      <c r="X47" s="37"/>
      <c r="Y47" s="37"/>
      <c r="Z47" s="37"/>
      <c r="AA47" s="37" t="s">
        <v>76</v>
      </c>
      <c r="AB47" s="37"/>
    </row>
    <row r="48" spans="1:30" x14ac:dyDescent="0.2">
      <c r="C48" s="40" t="s">
        <v>2</v>
      </c>
      <c r="D48" s="25"/>
      <c r="E48" s="25"/>
      <c r="F48" s="80" t="s">
        <v>27</v>
      </c>
      <c r="G48" s="80"/>
      <c r="H48" s="80"/>
      <c r="I48" s="80"/>
      <c r="J48" s="80"/>
      <c r="L48" s="58" t="s">
        <v>7</v>
      </c>
      <c r="M48" s="58"/>
      <c r="N48" s="58"/>
      <c r="O48" s="58"/>
      <c r="P48" s="58"/>
      <c r="Q48" s="58"/>
      <c r="R48" s="58"/>
      <c r="S48" s="58"/>
      <c r="T48" s="58"/>
      <c r="U48" s="58"/>
      <c r="V48" s="58"/>
      <c r="W48" s="58"/>
      <c r="X48" s="58"/>
      <c r="Y48" s="58"/>
      <c r="Z48" s="58"/>
      <c r="AA48" s="58"/>
      <c r="AB48" s="58"/>
    </row>
    <row r="51" spans="3:30" x14ac:dyDescent="0.2">
      <c r="C51" s="24" t="s">
        <v>68</v>
      </c>
    </row>
    <row r="53" spans="3:30" x14ac:dyDescent="0.2">
      <c r="C53" s="39"/>
      <c r="D53" s="39"/>
      <c r="E53" s="39"/>
      <c r="F53" s="39"/>
      <c r="G53" s="39"/>
      <c r="H53" s="39"/>
      <c r="I53" s="39"/>
      <c r="J53" s="39"/>
      <c r="K53" s="39"/>
      <c r="L53" s="39"/>
      <c r="M53" s="39"/>
      <c r="N53" s="39"/>
      <c r="O53" s="39"/>
      <c r="P53" s="39"/>
      <c r="Q53" s="39"/>
      <c r="R53" s="39"/>
      <c r="S53" s="39"/>
      <c r="T53" s="39"/>
      <c r="U53" s="39"/>
      <c r="V53" s="39"/>
      <c r="W53" s="39"/>
      <c r="X53" s="39"/>
      <c r="Y53" s="39"/>
      <c r="Z53" s="39"/>
      <c r="AA53" s="39"/>
      <c r="AB53" s="39"/>
      <c r="AC53" s="39"/>
      <c r="AD53" s="36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B18:C32 E18:E32" name="Диапазон3"/>
    <protectedRange sqref="P18:Z32" name="Диапазон4"/>
    <protectedRange sqref="C42 F42 L42 L47 F47 C47" name="Диапазон5"/>
    <protectedRange sqref="D36:AC38" name="Диапазон6"/>
    <protectedRange sqref="V1" name="Диапазон8_1"/>
    <protectedRange sqref="C36:C38" name="Диапазон6_1"/>
    <protectedRange sqref="L18:O32" name="Диапазон4_1"/>
    <protectedRange sqref="D18:D32" name="Диапазон3_2"/>
    <protectedRange sqref="G18:I32" name="Диапазон3_4"/>
    <protectedRange sqref="F18:F32" name="Диапазон3_3_1"/>
  </protectedRanges>
  <autoFilter ref="A17:AD38">
    <sortState ref="A18:AD72">
      <sortCondition ref="B17:B72"/>
    </sortState>
  </autoFilter>
  <mergeCells count="23">
    <mergeCell ref="D6:AC6"/>
    <mergeCell ref="F42:J42"/>
    <mergeCell ref="F43:J43"/>
    <mergeCell ref="F47:J47"/>
    <mergeCell ref="F48:J48"/>
    <mergeCell ref="J14:J16"/>
    <mergeCell ref="F15:F16"/>
    <mergeCell ref="AD14:AD16"/>
    <mergeCell ref="A14:A16"/>
    <mergeCell ref="K14:K16"/>
    <mergeCell ref="G15:G16"/>
    <mergeCell ref="H15:H16"/>
    <mergeCell ref="C14:C16"/>
    <mergeCell ref="AA14:AA16"/>
    <mergeCell ref="L14:N14"/>
    <mergeCell ref="L15:N15"/>
    <mergeCell ref="AC14:AC16"/>
    <mergeCell ref="AB14:AB16"/>
    <mergeCell ref="D14:D16"/>
    <mergeCell ref="E14:E16"/>
    <mergeCell ref="B14:B16"/>
    <mergeCell ref="F14:I14"/>
    <mergeCell ref="I15:I16"/>
  </mergeCells>
  <phoneticPr fontId="0" type="noConversion"/>
  <dataValidations count="1">
    <dataValidation type="list" allowBlank="1" showInputMessage="1" showErrorMessage="1" sqref="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3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2023-07-12T11:02:04Z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